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9" i="1" l="1"/>
  <c r="AC19" i="1" s="1"/>
  <c r="AA19" i="1"/>
  <c r="AB18" i="1"/>
  <c r="AC18" i="1" s="1"/>
  <c r="AC20" i="1" s="1"/>
  <c r="AA18" i="1"/>
  <c r="AD19" i="1" l="1"/>
  <c r="AD18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sz val="10"/>
            <rFont val="Arial"/>
            <charset val="1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<sst xmlns="http://schemas.openxmlformats.org/spreadsheetml/2006/main" count="84" uniqueCount="80">
  <si>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</si>
  <si>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</si>
  <si>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</si>
  <si>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</si>
  <si>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</si>
  <si>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</si>
  <si>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</si>
  <si>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</si>
  <si>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</si>
  <si>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</si>
  <si>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 xml:space="preserve">Услуги по проведению периодического медицинского осмотра и психиатричекого освидетельствования работников Общества  </t>
  </si>
  <si>
    <t>Место поставки, выполнения работ или оказания услуг</t>
  </si>
  <si>
    <t xml:space="preserve">г. Самара 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</si>
  <si>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</si>
  <si>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</si>
  <si>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</si>
  <si>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</si>
  <si>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</si>
  <si>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</si>
  <si>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</si>
  <si>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</si>
  <si>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</si>
  <si>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</si>
  <si>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</si>
  <si>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</si>
  <si>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</si>
  <si>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</si>
  <si>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</si>
  <si>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</si>
  <si>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</si>
  <si>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</si>
  <si>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</si>
  <si>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</si>
  <si>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</si>
  <si>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</si>
  <si>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</si>
  <si>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</si>
  <si>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</si>
  <si>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</si>
  <si>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</si>
  <si>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</si>
  <si>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</si>
  <si>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</si>
  <si>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</si>
  <si>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</si>
  <si>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</si>
  <si>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</si>
  <si>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</si>
  <si>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</si>
  <si>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</si>
  <si>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</si>
  <si>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</si>
  <si>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</si>
  <si>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</si>
  <si>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</si>
  <si>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</si>
  <si>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</si>
  <si>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</si>
  <si>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</si>
  <si>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</si>
  <si>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</si>
  <si>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</si>
  <si>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</si>
  <si>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</si>
  <si>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</si>
  <si>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Периодический медицинский осмотр</t>
  </si>
  <si>
    <t>чел.</t>
  </si>
  <si>
    <t>Психиатрическое освидетельствование</t>
  </si>
  <si>
    <t>Общая НМЦ договора установлена Заказчиком</t>
  </si>
  <si>
    <t>Приложения:</t>
  </si>
  <si>
    <t>Исполнитель:</t>
  </si>
  <si>
    <t>ведущий специалист по охране труда</t>
  </si>
  <si>
    <t>Кукина Н.Е.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</si>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</sst>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dd/mm/yy;@"/>
    <numFmt numFmtId="166" formatCode="_-* #,##0.00_р_._-;\-* #,##0.00_р_._-;_-* \-??_р_._-;_-@_-"/>
    <numFmt numFmtId="167" formatCode="#,##0.00\ ;\-#,##0.00\ "/>
    <numFmt numFmtId="168" formatCode="#,##0.00_ ;\-#,##0.00\ "/>
    <numFmt numFmtId="169" formatCode="[$-419]dd/mm/yyyy"/>
  </numFmts>
  <fonts count="15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6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7" fontId="12" fillId="4" borderId="1" xfId="1" applyNumberFormat="1" applyFont="1" applyFill="1" applyBorder="1" applyAlignment="1" applyProtection="1">
      <alignment horizontal="center" vertical="center" wrapText="1"/>
    </xf>
    <xf numFmtId="168" fontId="12" fillId="4" borderId="1" xfId="1" applyNumberFormat="1" applyFont="1" applyFill="1" applyBorder="1" applyAlignment="1" applyProtection="1">
      <alignment horizontal="center" vertical="center" wrapText="1"/>
    </xf>
    <xf numFmtId="168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9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70920</xdr:colOff>
      <xdr:row>17</xdr:row>
      <xdr:rowOff>435240</xdr:rowOff>
    </xdr:from>
    <xdr:to>
      <xdr:col>29</xdr:col>
      <xdr:colOff>1440</xdr:colOff>
      <xdr:row>17</xdr:row>
      <xdr:rowOff>435600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701200" y="536904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70920</xdr:colOff>
      <xdr:row>18</xdr:row>
      <xdr:rowOff>436320</xdr:rowOff>
    </xdr:from>
    <xdr:to>
      <xdr:col>29</xdr:col>
      <xdr:colOff>1440</xdr:colOff>
      <xdr:row>18</xdr:row>
      <xdr:rowOff>436680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701200" y="580824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28</xdr:col>
      <xdr:colOff>70920</xdr:colOff>
      <xdr:row>18</xdr:row>
      <xdr:rowOff>436320</xdr:rowOff>
    </xdr:from>
    <xdr:to>
      <xdr:col>29</xdr:col>
      <xdr:colOff>1440</xdr:colOff>
      <xdr:row>18</xdr:row>
      <xdr:rowOff>436680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701200" y="5808240"/>
          <a:ext cx="838080" cy="36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28</xdr:row>
      <xdr:rowOff>152400</xdr:rowOff>
    </xdr:to>
    <xdr:sp macro="" textlink="">
      <xdr:nvSpPr>
        <xdr:cNvPr id="104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28</xdr:row>
      <xdr:rowOff>152400</xdr:rowOff>
    </xdr:to>
    <xdr:sp macro="" textlink="">
      <xdr:nvSpPr>
        <xdr:cNvPr id="104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28</xdr:row>
      <xdr:rowOff>152400</xdr:rowOff>
    </xdr:to>
    <xdr:sp macro="" textlink="">
      <xdr:nvSpPr>
        <xdr:cNvPr id="104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28</xdr:row>
      <xdr:rowOff>152400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28</xdr:row>
      <xdr:rowOff>152400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28</xdr:row>
      <xdr:rowOff>152400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28</xdr:row>
      <xdr:rowOff>152400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28</xdr:row>
      <xdr:rowOff>152400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28</xdr:row>
      <xdr:rowOff>152400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518160</xdr:colOff>
      <xdr:row>28</xdr:row>
      <xdr:rowOff>152400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2"/>
  <sheetViews>
    <sheetView tabSelected="1" view="pageBreakPreview" zoomScale="80" zoomScaleNormal="70" zoomScalePageLayoutView="80" workbookViewId="0">
      <pane xSplit="3" ySplit="17" topLeftCell="P18" activePane="bottomRight" state="frozen"/>
      <selection pane="topRight" activeCell="M1" sqref="M1"/>
      <selection pane="bottomLeft" activeCell="A18" sqref="A18"/>
      <selection pane="bottomRight" activeCell="AB18" sqref="AB18"/>
    </sheetView>
  </sheetViews>
  <sheetFormatPr defaultColWidth="8.88671875" defaultRowHeight="13.2" x14ac:dyDescent="0.25"/>
  <cols>
    <col min="1" max="1" width="4.44140625" style="15" customWidth="1"/>
    <col min="2" max="2" width="10" style="15" customWidth="1"/>
    <col min="3" max="3" width="38.5546875" style="15" customWidth="1"/>
    <col min="4" max="4" width="8.33203125" style="15" customWidth="1"/>
    <col min="5" max="5" width="9.5546875" style="15" customWidth="1"/>
    <col min="6" max="8" width="10.88671875" style="15" hidden="1" customWidth="1"/>
    <col min="9" max="9" width="14.6640625" style="15" hidden="1" customWidth="1"/>
    <col min="10" max="10" width="14.44140625" style="15" hidden="1" customWidth="1"/>
    <col min="11" max="11" width="27.5546875" style="15" hidden="1" customWidth="1"/>
    <col min="12" max="16" width="12.6640625" style="15" customWidth="1"/>
    <col min="17" max="26" width="12.6640625" style="15" hidden="1" customWidth="1"/>
    <col min="27" max="27" width="14.6640625" style="15" customWidth="1"/>
    <col min="28" max="28" width="12" style="15" customWidth="1"/>
    <col min="29" max="29" width="12.88671875" style="15" customWidth="1"/>
    <col min="30" max="30" width="14.21875" style="15" customWidth="1"/>
    <col min="31" max="1025" width="8.88671875" style="15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6" x14ac:dyDescent="0.25">
      <c r="V3" s="16"/>
      <c r="AA3" s="15" t="s">
        <v>2</v>
      </c>
    </row>
    <row r="4" spans="1:30" ht="16.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75" customHeight="1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9.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9.5" customHeight="1" x14ac:dyDescent="0.25">
      <c r="C7" s="20" t="s">
        <v>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s="19" customFormat="1" ht="19.5" customHeight="1" x14ac:dyDescent="0.25">
      <c r="C8" s="20" t="s">
        <v>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9.5" customHeight="1" x14ac:dyDescent="0.25">
      <c r="C9" s="20" t="s">
        <v>8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19.5" customHeight="1" x14ac:dyDescent="0.25">
      <c r="C10" s="20" t="s">
        <v>9</v>
      </c>
      <c r="D10" s="13" t="s">
        <v>10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7" customHeight="1" x14ac:dyDescent="0.25">
      <c r="C11" s="20" t="s">
        <v>11</v>
      </c>
      <c r="D11" s="13" t="s">
        <v>12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45.75" customHeight="1" x14ac:dyDescent="0.25">
      <c r="C12" s="20" t="s">
        <v>13</v>
      </c>
      <c r="D12" s="13" t="s">
        <v>14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5" customHeight="1" x14ac:dyDescent="0.25"/>
    <row r="14" spans="1:30" ht="25.5" customHeight="1" x14ac:dyDescent="0.25">
      <c r="A14" s="12" t="s">
        <v>15</v>
      </c>
      <c r="B14" s="12" t="s">
        <v>16</v>
      </c>
      <c r="C14" s="12" t="s">
        <v>17</v>
      </c>
      <c r="D14" s="12" t="s">
        <v>18</v>
      </c>
      <c r="E14" s="12" t="s">
        <v>19</v>
      </c>
      <c r="F14" s="12" t="s">
        <v>20</v>
      </c>
      <c r="G14" s="12"/>
      <c r="H14" s="12"/>
      <c r="I14" s="12"/>
      <c r="J14" s="11" t="s">
        <v>21</v>
      </c>
      <c r="K14" s="12" t="s">
        <v>22</v>
      </c>
      <c r="L14" s="10" t="s">
        <v>23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9" t="s">
        <v>24</v>
      </c>
      <c r="AB14" s="8" t="s">
        <v>25</v>
      </c>
      <c r="AC14" s="12" t="s">
        <v>26</v>
      </c>
      <c r="AD14" s="7" t="s">
        <v>27</v>
      </c>
    </row>
    <row r="15" spans="1:30" ht="28.5" customHeight="1" x14ac:dyDescent="0.25">
      <c r="A15" s="12"/>
      <c r="B15" s="12"/>
      <c r="C15" s="12"/>
      <c r="D15" s="12"/>
      <c r="E15" s="12"/>
      <c r="F15" s="12" t="s">
        <v>28</v>
      </c>
      <c r="G15" s="12" t="s">
        <v>29</v>
      </c>
      <c r="H15" s="12" t="s">
        <v>30</v>
      </c>
      <c r="I15" s="12" t="s">
        <v>31</v>
      </c>
      <c r="J15" s="11"/>
      <c r="K15" s="11"/>
      <c r="L15" s="6" t="s">
        <v>32</v>
      </c>
      <c r="M15" s="6"/>
      <c r="N15" s="6"/>
      <c r="O15" s="6"/>
      <c r="P15" s="6"/>
      <c r="Q15" s="6" t="s">
        <v>33</v>
      </c>
      <c r="R15" s="6"/>
      <c r="S15" s="6"/>
      <c r="T15" s="6"/>
      <c r="U15" s="6"/>
      <c r="V15" s="12" t="s">
        <v>34</v>
      </c>
      <c r="W15" s="12"/>
      <c r="X15" s="12"/>
      <c r="Y15" s="12"/>
      <c r="Z15" s="12"/>
      <c r="AA15" s="9"/>
      <c r="AB15" s="8"/>
      <c r="AC15" s="8"/>
      <c r="AD15" s="7"/>
    </row>
    <row r="16" spans="1:30" ht="52.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1"/>
      <c r="K16" s="11"/>
      <c r="L16" s="21" t="s">
        <v>35</v>
      </c>
      <c r="M16" s="21" t="s">
        <v>36</v>
      </c>
      <c r="N16" s="21" t="s">
        <v>37</v>
      </c>
      <c r="O16" s="21" t="s">
        <v>38</v>
      </c>
      <c r="P16" s="21" t="s">
        <v>39</v>
      </c>
      <c r="Q16" s="21" t="s">
        <v>40</v>
      </c>
      <c r="R16" s="21" t="s">
        <v>41</v>
      </c>
      <c r="S16" s="21" t="s">
        <v>42</v>
      </c>
      <c r="T16" s="21" t="s">
        <v>43</v>
      </c>
      <c r="U16" s="21" t="s">
        <v>44</v>
      </c>
      <c r="V16" s="21" t="s">
        <v>45</v>
      </c>
      <c r="W16" s="21" t="s">
        <v>46</v>
      </c>
      <c r="X16" s="21" t="s">
        <v>47</v>
      </c>
      <c r="Y16" s="21" t="s">
        <v>48</v>
      </c>
      <c r="Z16" s="21" t="s">
        <v>49</v>
      </c>
      <c r="AA16" s="9"/>
      <c r="AB16" s="8"/>
      <c r="AC16" s="8"/>
      <c r="AD16" s="7"/>
    </row>
    <row r="17" spans="1:30" s="26" customFormat="1" ht="15.75" customHeigh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50</v>
      </c>
      <c r="M17" s="22" t="s">
        <v>51</v>
      </c>
      <c r="N17" s="22" t="s">
        <v>52</v>
      </c>
      <c r="O17" s="22" t="s">
        <v>53</v>
      </c>
      <c r="P17" s="22" t="s">
        <v>54</v>
      </c>
      <c r="Q17" s="22" t="s">
        <v>55</v>
      </c>
      <c r="R17" s="22" t="s">
        <v>56</v>
      </c>
      <c r="S17" s="22" t="s">
        <v>57</v>
      </c>
      <c r="T17" s="22" t="s">
        <v>58</v>
      </c>
      <c r="U17" s="22" t="s">
        <v>59</v>
      </c>
      <c r="V17" s="22" t="s">
        <v>60</v>
      </c>
      <c r="W17" s="22" t="s">
        <v>61</v>
      </c>
      <c r="X17" s="22" t="s">
        <v>62</v>
      </c>
      <c r="Y17" s="22" t="s">
        <v>63</v>
      </c>
      <c r="Z17" s="22" t="s">
        <v>64</v>
      </c>
      <c r="AA17" s="25">
        <v>13</v>
      </c>
      <c r="AB17" s="25">
        <v>14</v>
      </c>
      <c r="AC17" s="25">
        <v>15</v>
      </c>
      <c r="AD17" s="25">
        <v>16</v>
      </c>
    </row>
    <row r="18" spans="1:30" ht="34.5" customHeight="1" x14ac:dyDescent="0.25">
      <c r="A18" s="27">
        <v>1</v>
      </c>
      <c r="B18" s="28"/>
      <c r="C18" s="29" t="s">
        <v>65</v>
      </c>
      <c r="D18" s="30" t="s">
        <v>66</v>
      </c>
      <c r="E18" s="31">
        <v>1364</v>
      </c>
      <c r="F18" s="32"/>
      <c r="G18" s="31"/>
      <c r="H18" s="33"/>
      <c r="I18" s="33"/>
      <c r="J18" s="30"/>
      <c r="K18" s="31"/>
      <c r="L18" s="34">
        <v>2100</v>
      </c>
      <c r="M18" s="34">
        <v>2200</v>
      </c>
      <c r="N18" s="34">
        <v>1800</v>
      </c>
      <c r="O18" s="35">
        <v>2500</v>
      </c>
      <c r="P18" s="36">
        <v>1900</v>
      </c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7">
        <f>COUNTIF(K18:Z18,"&gt;0")</f>
        <v>5</v>
      </c>
      <c r="AB18" s="38">
        <f>CEILING(SUM(K18:Z18)/COUNTIF(K18:Z18,"&gt;0"),0.01)</f>
        <v>2100</v>
      </c>
      <c r="AC18" s="38">
        <f>AB18*E18</f>
        <v>2864400</v>
      </c>
      <c r="AD18" s="39">
        <f>STDEV(K18:Z18)/AB18*100</f>
        <v>13.041013273932528</v>
      </c>
    </row>
    <row r="19" spans="1:30" ht="34.5" customHeight="1" x14ac:dyDescent="0.25">
      <c r="A19" s="27">
        <v>2</v>
      </c>
      <c r="B19" s="28"/>
      <c r="C19" s="29" t="s">
        <v>67</v>
      </c>
      <c r="D19" s="30" t="s">
        <v>66</v>
      </c>
      <c r="E19" s="31">
        <v>837</v>
      </c>
      <c r="F19" s="32"/>
      <c r="G19" s="31"/>
      <c r="H19" s="33"/>
      <c r="I19" s="33"/>
      <c r="J19" s="30"/>
      <c r="K19" s="31"/>
      <c r="L19" s="34">
        <v>1800</v>
      </c>
      <c r="M19" s="34">
        <v>1500</v>
      </c>
      <c r="N19" s="34">
        <v>2000</v>
      </c>
      <c r="O19" s="35">
        <v>1700</v>
      </c>
      <c r="P19" s="36">
        <v>1650</v>
      </c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7">
        <f>COUNTIF(K19:Z19,"&gt;0")</f>
        <v>5</v>
      </c>
      <c r="AB19" s="38">
        <f>CEILING(SUM(K19:Z19)/COUNTIF(K19:Z19,"&gt;0"),0.01)</f>
        <v>1730</v>
      </c>
      <c r="AC19" s="38">
        <f>AB19*E19</f>
        <v>1448010</v>
      </c>
      <c r="AD19" s="39">
        <f>STDEV(K19:Z19)/AB19*100</f>
        <v>10.73651770000388</v>
      </c>
    </row>
    <row r="20" spans="1:30" ht="24" customHeight="1" x14ac:dyDescent="0.25">
      <c r="A20" s="40"/>
      <c r="B20" s="41"/>
      <c r="C20" s="5" t="s">
        <v>68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3"/>
      <c r="AC20" s="43">
        <f>SUM(AC18:AC19)</f>
        <v>4312410</v>
      </c>
      <c r="AD20" s="44"/>
    </row>
    <row r="21" spans="1:30" ht="13.5" customHeight="1" x14ac:dyDescent="0.25"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6"/>
    </row>
    <row r="22" spans="1:30" s="47" customFormat="1" ht="13.5" customHeight="1" x14ac:dyDescent="0.25">
      <c r="C22" s="47" t="s">
        <v>69</v>
      </c>
    </row>
    <row r="23" spans="1:30" s="47" customFormat="1" ht="15" customHeight="1" x14ac:dyDescent="0.25">
      <c r="C23" s="48"/>
    </row>
    <row r="24" spans="1:30" s="47" customFormat="1" ht="15" customHeight="1" x14ac:dyDescent="0.25">
      <c r="C24" s="48"/>
    </row>
    <row r="25" spans="1:30" s="47" customFormat="1" ht="15" customHeight="1" x14ac:dyDescent="0.25">
      <c r="C25" s="48"/>
    </row>
    <row r="26" spans="1:30" ht="13.5" customHeight="1" x14ac:dyDescent="0.25">
      <c r="L26" s="49"/>
    </row>
    <row r="27" spans="1:30" ht="13.5" customHeight="1" x14ac:dyDescent="0.25">
      <c r="L27" s="49"/>
    </row>
    <row r="28" spans="1:30" ht="13.5" customHeight="1" x14ac:dyDescent="0.25">
      <c r="L28" s="49"/>
    </row>
    <row r="29" spans="1:30" s="50" customFormat="1" ht="13.5" customHeight="1" x14ac:dyDescent="0.3">
      <c r="C29" s="51" t="s">
        <v>70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30" s="50" customFormat="1" ht="13.5" customHeight="1" x14ac:dyDescent="0.3"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30" s="50" customFormat="1" ht="13.5" customHeight="1" x14ac:dyDescent="0.3">
      <c r="C31" s="52">
        <v>45084</v>
      </c>
      <c r="D31" s="53"/>
      <c r="E31" s="53"/>
      <c r="F31" s="4" t="s">
        <v>71</v>
      </c>
      <c r="G31" s="4"/>
      <c r="H31" s="4"/>
      <c r="I31" s="4"/>
      <c r="J31" s="4"/>
      <c r="K31" s="54"/>
      <c r="L31" s="4"/>
      <c r="M31" s="4"/>
      <c r="N31" s="4"/>
      <c r="O31" s="55"/>
      <c r="P31" s="55"/>
      <c r="Q31" s="15"/>
      <c r="R31" s="15"/>
      <c r="S31" s="15"/>
      <c r="T31" s="15"/>
      <c r="U31" s="15"/>
      <c r="V31" s="3" t="s">
        <v>72</v>
      </c>
      <c r="W31" s="3"/>
      <c r="X31" s="3"/>
      <c r="Y31" s="3"/>
      <c r="Z31" s="3"/>
      <c r="AA31" s="3"/>
      <c r="AB31" s="3"/>
      <c r="AC31" s="56"/>
    </row>
    <row r="32" spans="1:30" s="50" customFormat="1" ht="13.5" customHeight="1" x14ac:dyDescent="0.3">
      <c r="C32" s="57" t="s">
        <v>73</v>
      </c>
      <c r="D32" s="53"/>
      <c r="E32" s="53"/>
      <c r="F32" s="2" t="s">
        <v>74</v>
      </c>
      <c r="G32" s="2"/>
      <c r="H32" s="2"/>
      <c r="I32" s="2"/>
      <c r="J32" s="2"/>
      <c r="K32" s="15"/>
      <c r="L32" s="1" t="s">
        <v>75</v>
      </c>
      <c r="M32" s="1"/>
      <c r="N32" s="1"/>
      <c r="O32" s="55"/>
      <c r="P32" s="55"/>
      <c r="Q32" s="15"/>
      <c r="R32" s="15"/>
      <c r="S32" s="15"/>
      <c r="T32" s="15"/>
      <c r="U32" s="15"/>
      <c r="V32" s="2"/>
      <c r="W32" s="2"/>
      <c r="X32" s="2"/>
      <c r="Y32" s="2"/>
      <c r="Z32" s="2"/>
      <c r="AA32" s="2"/>
      <c r="AB32" s="2"/>
    </row>
    <row r="33" spans="3:30" ht="13.5" customHeight="1" x14ac:dyDescent="0.25">
      <c r="C33" s="58"/>
    </row>
    <row r="34" spans="3:30" ht="13.5" customHeight="1" x14ac:dyDescent="0.25">
      <c r="C34" s="51" t="s">
        <v>76</v>
      </c>
    </row>
    <row r="35" spans="3:30" ht="13.5" customHeight="1" x14ac:dyDescent="0.25"/>
    <row r="36" spans="3:30" x14ac:dyDescent="0.25">
      <c r="C36" s="52"/>
      <c r="D36" s="53"/>
      <c r="E36" s="53"/>
      <c r="F36" s="4" t="s">
        <v>77</v>
      </c>
      <c r="G36" s="4"/>
      <c r="H36" s="4"/>
      <c r="I36" s="4"/>
      <c r="J36" s="4"/>
      <c r="K36" s="54"/>
      <c r="L36" s="4"/>
      <c r="M36" s="4"/>
      <c r="N36" s="4"/>
      <c r="O36" s="55"/>
      <c r="P36" s="55"/>
      <c r="V36" s="3" t="s">
        <v>78</v>
      </c>
      <c r="W36" s="3"/>
      <c r="X36" s="3"/>
      <c r="Y36" s="3"/>
      <c r="Z36" s="3"/>
      <c r="AA36" s="3"/>
      <c r="AB36" s="3"/>
    </row>
    <row r="37" spans="3:30" x14ac:dyDescent="0.25">
      <c r="C37" s="57" t="s">
        <v>73</v>
      </c>
      <c r="D37" s="53"/>
      <c r="E37" s="53"/>
      <c r="F37" s="2" t="s">
        <v>74</v>
      </c>
      <c r="G37" s="2"/>
      <c r="H37" s="2"/>
      <c r="I37" s="2"/>
      <c r="J37" s="2"/>
      <c r="L37" s="1" t="s">
        <v>75</v>
      </c>
      <c r="M37" s="1"/>
      <c r="N37" s="1"/>
      <c r="O37" s="55"/>
      <c r="P37" s="55"/>
      <c r="V37" s="2"/>
      <c r="W37" s="2"/>
      <c r="X37" s="2"/>
      <c r="Y37" s="2"/>
      <c r="Z37" s="2"/>
      <c r="AA37" s="2"/>
      <c r="AB37" s="2"/>
    </row>
    <row r="40" spans="3:30" x14ac:dyDescent="0.25">
      <c r="C40" s="51" t="s">
        <v>79</v>
      </c>
    </row>
    <row r="42" spans="3:30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</sheetData>
  <mergeCells count="42">
    <mergeCell ref="C42:AD42"/>
    <mergeCell ref="F36:J36"/>
    <mergeCell ref="L36:N36"/>
    <mergeCell ref="V36:AB36"/>
    <mergeCell ref="F37:J37"/>
    <mergeCell ref="L37:N37"/>
    <mergeCell ref="V37:AB37"/>
    <mergeCell ref="C20:M20"/>
    <mergeCell ref="F31:J31"/>
    <mergeCell ref="L31:N31"/>
    <mergeCell ref="V31:AB31"/>
    <mergeCell ref="F32:J32"/>
    <mergeCell ref="L32:N32"/>
    <mergeCell ref="V32:AB32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Скворцова Елена Владимировна</cp:lastModifiedBy>
  <cp:revision>7</cp:revision>
  <cp:lastPrinted>2019-10-25T15:15:52Z</cp:lastPrinted>
  <dcterms:created xsi:type="dcterms:W3CDTF">1996-10-08T23:32:33Z</dcterms:created>
  <dcterms:modified xsi:type="dcterms:W3CDTF">2023-06-20T06:57:49Z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